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7 МЕТОДИКИ И РАСЧЕТЫ МБТ\Проверенные для отправки\"/>
    </mc:Choice>
  </mc:AlternateContent>
  <bookViews>
    <workbookView xWindow="0" yWindow="0" windowWidth="28800" windowHeight="12720"/>
  </bookViews>
  <sheets>
    <sheet name="R5190" sheetId="9" r:id="rId1"/>
  </sheets>
  <calcPr calcId="152511"/>
</workbook>
</file>

<file path=xl/calcChain.xml><?xml version="1.0" encoding="utf-8"?>
<calcChain xmlns="http://schemas.openxmlformats.org/spreadsheetml/2006/main">
  <c r="I53" i="9" l="1"/>
  <c r="H54" i="9"/>
  <c r="H55" i="9"/>
  <c r="H56" i="9"/>
  <c r="H57" i="9"/>
  <c r="H58" i="9"/>
  <c r="H59" i="9"/>
  <c r="H60" i="9"/>
  <c r="H61" i="9"/>
  <c r="H62" i="9"/>
  <c r="H63" i="9"/>
  <c r="H64" i="9"/>
  <c r="H65" i="9"/>
  <c r="H53" i="9"/>
  <c r="I29" i="9"/>
  <c r="H30" i="9"/>
  <c r="H31" i="9"/>
  <c r="H32" i="9"/>
  <c r="H33" i="9"/>
  <c r="H34" i="9"/>
  <c r="H35" i="9"/>
  <c r="H36" i="9"/>
  <c r="H37" i="9"/>
  <c r="H38" i="9"/>
  <c r="H39" i="9"/>
  <c r="H40" i="9"/>
  <c r="H41" i="9"/>
  <c r="H29" i="9"/>
  <c r="I65" i="9" l="1"/>
  <c r="I64" i="9"/>
  <c r="I63" i="9"/>
  <c r="I62" i="9"/>
  <c r="I61" i="9"/>
  <c r="I60" i="9"/>
  <c r="I59" i="9"/>
  <c r="I58" i="9"/>
  <c r="I57" i="9"/>
  <c r="I56" i="9"/>
  <c r="I55" i="9"/>
  <c r="I54" i="9"/>
  <c r="I67" i="9" s="1"/>
  <c r="I40" i="9"/>
  <c r="H67" i="9"/>
  <c r="G67" i="9"/>
  <c r="F67" i="9"/>
  <c r="C67" i="9"/>
  <c r="H52" i="9" l="1"/>
  <c r="I52" i="9" s="1"/>
  <c r="H51" i="9"/>
  <c r="I51" i="9" s="1"/>
  <c r="H50" i="9"/>
  <c r="I50" i="9" s="1"/>
  <c r="H49" i="9"/>
  <c r="I49" i="9" s="1"/>
  <c r="H48" i="9"/>
  <c r="H43" i="9"/>
  <c r="G43" i="9"/>
  <c r="F43" i="9"/>
  <c r="C43" i="9"/>
  <c r="I41" i="9"/>
  <c r="I39" i="9"/>
  <c r="I38" i="9"/>
  <c r="I37" i="9"/>
  <c r="I36" i="9"/>
  <c r="I35" i="9"/>
  <c r="I34" i="9"/>
  <c r="I33" i="9"/>
  <c r="I32" i="9"/>
  <c r="I31" i="9"/>
  <c r="I30" i="9"/>
  <c r="I43" i="9" l="1"/>
  <c r="I48" i="9"/>
</calcChain>
</file>

<file path=xl/sharedStrings.xml><?xml version="1.0" encoding="utf-8"?>
<sst xmlns="http://schemas.openxmlformats.org/spreadsheetml/2006/main" count="205" uniqueCount="69">
  <si>
    <t>Дата</t>
  </si>
  <si>
    <t>по ОКЕИ</t>
  </si>
  <si>
    <t>Коды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</si>
  <si>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</si>
  <si>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</si>
  <si>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</si>
  <si>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</si>
  <si>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</si>
  <si>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</si>
  <si>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Номер</t>
  </si>
  <si>
    <t xml:space="preserve">Объем межбюджетного трансферта </t>
  </si>
  <si>
    <t xml:space="preserve">           Дата</t>
  </si>
  <si>
    <t>Код по ОКТМО</t>
  </si>
  <si>
    <t>Наименование субъекта Российской Федерации 
(муниципального образования)</t>
  </si>
  <si>
    <t>Всего</t>
  </si>
  <si>
    <t xml:space="preserve">                                     (наименование, дата и номер нормативного правового акта)</t>
  </si>
  <si>
    <t>на 2023 год</t>
  </si>
  <si>
    <t>Показатели (основные показатели), используемые для расчета (с указанием наименований и единицы измерения)</t>
  </si>
  <si>
    <t>Нераспределенный резерв**</t>
  </si>
  <si>
    <t>на 2024 год</t>
  </si>
  <si>
    <t>Алгоритм (формула) расчета объема межбюджетного трансферта муниципальному образованию Чеченской Республики</t>
  </si>
  <si>
    <t>распределения межбюджетного трансферта между муниципальными образованиями Чеченской Республики</t>
  </si>
  <si>
    <t>РАСЧЕТ</t>
  </si>
  <si>
    <t>Министерство культуры Чеченской Республики</t>
  </si>
  <si>
    <t>Культура, кинематография</t>
  </si>
  <si>
    <t>Культура</t>
  </si>
  <si>
    <t>тыс. рублей</t>
  </si>
  <si>
    <t>Постановление Правительства Чеченской Республики от 30 апреля 2021 г. № 83 «Об утверждении Правил предоставления и распределения субсидий из республиканского бюджета бюджетам муниципальных образований Чеченской Республики на реализацию мероприятий государственной программы Чеченской Республики «Развитие культуры и туризма в Чеченской Республике», в том числе на реализацию мероприятий региональных проектов национального проекта «Культура»</t>
  </si>
  <si>
    <t>Документ, утверждающий методику распределения межбюджетного трансферта*</t>
  </si>
  <si>
    <t>-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</si>
  <si>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</si>
  <si>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</si>
  <si>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Глава по БК</t>
  </si>
  <si>
    <t>на 2023 год и на плановый период 2024 и 2025 годов</t>
  </si>
  <si>
    <t>от 27 октября 2022 г.</t>
  </si>
  <si>
    <t>1. Распределение межбюджетного трансферта между муниципальными образованиями Чеченской Республики на 2023 год</t>
  </si>
  <si>
    <t>Pi
(тыс. руб.)</t>
  </si>
  <si>
    <t>P
(тыс. руб.)</t>
  </si>
  <si>
    <t xml:space="preserve"> Vобщ-
(тыс. руб.)</t>
  </si>
  <si>
    <t xml:space="preserve"> Vi-
(тыс. руб.)</t>
  </si>
  <si>
    <t>Главный распорядитель средств
федерального бюджета</t>
  </si>
  <si>
    <t>Государственная программа (непрограммное направление деятельности)</t>
  </si>
  <si>
    <t>Государственная программа Чеченской Республики "Развитие культуры и туризма в Чеченской Республике"</t>
  </si>
  <si>
    <t>Тип структурного элемента (элемента непрограммного направления деятельности)</t>
  </si>
  <si>
    <t>Региональные проекты, не входящие в состав национальных проектов</t>
  </si>
  <si>
    <t>Структурный элемент</t>
  </si>
  <si>
    <t>Федеральный проект "Развитие искусства и творчества"</t>
  </si>
  <si>
    <t>03</t>
  </si>
  <si>
    <t>Наименование межбюджетного
трансферта (направление расходов)</t>
  </si>
  <si>
    <t>Единица измерения:</t>
  </si>
  <si>
    <t>384</t>
  </si>
  <si>
    <t xml:space="preserve">Урус-Мартановский муниципальный район Чеченской Республики </t>
  </si>
  <si>
    <t xml:space="preserve">                                     2. Распределение межбюджетного трансферта между муниципальными образованиями Чеченской Республики на 2024 год</t>
  </si>
  <si>
    <t xml:space="preserve">Ачхой-Мартановский муниципальный район Чеченской Республики </t>
  </si>
  <si>
    <t>Субсидии на реализацие мероприятий по модернизации библиотек в части
комплектования книжных фондов</t>
  </si>
  <si>
    <t>R5190</t>
  </si>
  <si>
    <t xml:space="preserve">
где:
Vi –  размер субсидии, предоставляемой бюджету i-го муниципального образования;
Pi - заявленная финансовая потребность домов культуры в i-ом муниципальном образовании на развитие и укрепление материально-технической базы, прошедших отбор на получение субсидии;
P - общая заявленная финансовая потребность всех муниципальных образований и государственных общедоступных библиотек Чеченской Республики на реализацию мероприятий по модернизации библиотек в части комплектования книжных фондов библиотек, прошедших отбор на получение субсидии;
Vобщ- общий объем субсидии, предусмотренный в республиканском бюджете на соответствующий финансовый год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Чеченской Республики.</t>
  </si>
  <si>
    <t xml:space="preserve">Веденский муниципальный район Чеченской Республики </t>
  </si>
  <si>
    <t xml:space="preserve">Грозненский  муниципальный район Чеченской Республики </t>
  </si>
  <si>
    <t xml:space="preserve">Итум-Калинский муниципальный район Чеченской Республики </t>
  </si>
  <si>
    <t xml:space="preserve">Курчалоевский муниципальный район Чеченской Республики </t>
  </si>
  <si>
    <t xml:space="preserve">Надтеречный муниципальный район Чеченской Республики </t>
  </si>
  <si>
    <t xml:space="preserve">Наурский муниципальный район Чеченской Республики </t>
  </si>
  <si>
    <t xml:space="preserve">Ножай-Юртовский муниципальный район Чеченской Республики </t>
  </si>
  <si>
    <t xml:space="preserve">Серноводский муниципальный район Чеченской Республики </t>
  </si>
  <si>
    <t xml:space="preserve">Шалинский муниципальный район Чеченской Республики </t>
  </si>
  <si>
    <t>Городской округ город Грозный</t>
  </si>
  <si>
    <t xml:space="preserve">Шелковской муниципальный район Чеченской Республики  </t>
  </si>
  <si>
    <t xml:space="preserve">                                     2. Распределение межбюджетного трансферта между муниципальными образованиями Чеченской Республики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</si>
</sst>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"/>
    <numFmt numFmtId="166" formatCode="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8">
    <xf numFmtId="0" fontId="0" fillId="0" borderId="0" xfId="0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Border="1"/>
    <xf numFmtId="0" fontId="4" fillId="0" borderId="0" xfId="0" applyFont="1"/>
    <xf numFmtId="0" fontId="0" fillId="0" borderId="0" xfId="0" applyFont="1"/>
    <xf numFmtId="0" fontId="10" fillId="0" borderId="0" xfId="0" applyFont="1"/>
    <xf numFmtId="0" fontId="10" fillId="0" borderId="2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3" fillId="0" borderId="0" xfId="0" applyFont="1"/>
    <xf numFmtId="0" fontId="11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0" fillId="0" borderId="0" xfId="0" applyFont="1" applyBorder="1"/>
    <xf numFmtId="0" fontId="10" fillId="0" borderId="0" xfId="0" applyFont="1" applyBorder="1"/>
    <xf numFmtId="0" fontId="9" fillId="0" borderId="0" xfId="0" applyFont="1" applyBorder="1" applyAlignment="1">
      <alignment vertical="center"/>
    </xf>
    <xf numFmtId="0" fontId="2" fillId="0" borderId="0" xfId="0" applyFont="1" applyFill="1"/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" fontId="9" fillId="0" borderId="0" xfId="0" applyNumberFormat="1" applyFont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3" fillId="0" borderId="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164" fontId="10" fillId="0" borderId="3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3" fillId="0" borderId="27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right" vertical="center"/>
    </xf>
    <xf numFmtId="0" fontId="0" fillId="0" borderId="3" xfId="0" applyBorder="1"/>
    <xf numFmtId="165" fontId="10" fillId="0" borderId="3" xfId="0" applyNumberFormat="1" applyFont="1" applyBorder="1" applyAlignment="1">
      <alignment horizontal="right" vertical="center"/>
    </xf>
    <xf numFmtId="165" fontId="13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horizont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4" fontId="14" fillId="0" borderId="20" xfId="0" applyNumberFormat="1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23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166" fontId="14" fillId="0" borderId="20" xfId="0" applyNumberFormat="1" applyFont="1" applyBorder="1" applyAlignment="1">
      <alignment horizontal="center" vertical="center"/>
    </xf>
    <xf numFmtId="166" fontId="14" fillId="0" borderId="2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right" vertical="center"/>
    </xf>
    <xf numFmtId="165" fontId="10" fillId="0" borderId="2" xfId="0" applyNumberFormat="1" applyFont="1" applyBorder="1" applyAlignment="1">
      <alignment horizontal="right" vertical="center"/>
    </xf>
    <xf numFmtId="165" fontId="10" fillId="0" borderId="5" xfId="0" applyNumberFormat="1" applyFont="1" applyBorder="1" applyAlignment="1">
      <alignment horizontal="right" vertical="center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476250</xdr:colOff>
      <xdr:row>21</xdr:row>
      <xdr:rowOff>114300</xdr:rowOff>
    </xdr:from>
    <xdr:ext cx="901529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="" id="{0E052EB5-C0B7-467A-879A-978DCEA1E69E}"/>
                </a:ext>
              </a:extLst>
            </xdr:cNvPr>
            <xdr:cNvSpPr txBox="1"/>
          </xdr:nvSpPr>
          <xdr:spPr>
            <a:xfrm>
              <a:off x="5991225" y="4895850"/>
              <a:ext cx="901529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𝑃</m:t>
                            </m:r>
                          </m:e>
                          <m:sub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</m:den>
                    </m:f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sSub>
                      <m:sSubPr>
                        <m:ctrlP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общ</m:t>
                        </m:r>
                      </m:sub>
                    </m:sSub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</m:oMath>
                </m:oMathPara>
              </a14:m>
              <a:endParaRPr lang="ru-RU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:a14="http://schemas.microsoft.com/office/drawing/2010/main" xmlns="" id="{0E052EB5-C0B7-467A-879A-978DCEA1E69E}"/>
                </a:ext>
              </a:extLst>
            </xdr:cNvPr>
            <xdr:cNvSpPr txBox="1"/>
          </xdr:nvSpPr>
          <xdr:spPr>
            <a:xfrm>
              <a:off x="5991225" y="4895850"/>
              <a:ext cx="901529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𝑖=𝑃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/𝑃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общ,</a:t>
              </a:r>
              <a:endParaRPr lang="ru-RU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O74"/>
  <sheetViews>
    <sheetView tabSelected="1" topLeftCell="A4" workbookViewId="0">
      <selection activeCell="Q14" sqref="Q14"/>
    </sheetView>
  </sheetViews>
  <sheetFormatPr defaultRowHeight="12.75" outlineLevelRow="1" x14ac:dyDescent="0.2"/>
  <cols>
    <col min="1" max="1" width="26.5703125" customWidth="1"/>
    <col min="2" max="2" width="9" customWidth="1"/>
    <col min="3" max="3" width="15.7109375" customWidth="1"/>
    <col min="4" max="4" width="15.5703125" customWidth="1"/>
    <col min="5" max="5" width="15.85546875" customWidth="1"/>
    <col min="6" max="6" width="15.140625" customWidth="1"/>
    <col min="7" max="7" width="14.5703125" customWidth="1"/>
    <col min="8" max="8" width="12.140625" customWidth="1"/>
    <col min="9" max="9" width="9.42578125" customWidth="1"/>
    <col min="10" max="10" width="3.140625" customWidth="1"/>
    <col min="19" max="19" width="9.85546875" bestFit="1" customWidth="1"/>
    <col min="21" max="41" width="9.140625" style="1"/>
  </cols>
  <sheetData>
    <row r="1" spans="1:41" ht="20.25" hidden="1" customHeight="1" x14ac:dyDescent="0.2">
      <c r="H1" s="71"/>
      <c r="I1" s="71"/>
      <c r="J1" s="71"/>
      <c r="K1" s="71"/>
    </row>
    <row r="2" spans="1:41" s="4" customFormat="1" ht="12.75" hidden="1" customHeight="1" x14ac:dyDescent="0.2">
      <c r="C2" s="5"/>
      <c r="D2" s="5"/>
      <c r="E2" s="5"/>
      <c r="F2" s="6"/>
      <c r="G2" s="6"/>
      <c r="H2" s="71"/>
      <c r="I2" s="71"/>
      <c r="J2" s="71"/>
      <c r="K2" s="71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s="4" customFormat="1" ht="12.75" hidden="1" customHeight="1" x14ac:dyDescent="0.2">
      <c r="C3" s="5"/>
      <c r="D3" s="5"/>
      <c r="E3" s="5"/>
      <c r="F3" s="6"/>
      <c r="G3" s="6"/>
      <c r="H3" s="38"/>
      <c r="I3" s="38"/>
      <c r="J3" s="38"/>
      <c r="K3" s="38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s="4" customFormat="1" ht="12.75" customHeight="1" x14ac:dyDescent="0.2">
      <c r="A4" s="72" t="s">
        <v>22</v>
      </c>
      <c r="B4" s="72"/>
      <c r="C4" s="72"/>
      <c r="D4" s="72"/>
      <c r="E4" s="72"/>
      <c r="F4" s="72"/>
      <c r="G4" s="72"/>
      <c r="H4" s="72"/>
      <c r="I4" s="72"/>
      <c r="J4" s="72"/>
      <c r="K4" s="72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1" s="4" customFormat="1" ht="15" customHeight="1" x14ac:dyDescent="0.2">
      <c r="A5" s="73" t="s">
        <v>21</v>
      </c>
      <c r="B5" s="73"/>
      <c r="C5" s="73"/>
      <c r="D5" s="73"/>
      <c r="E5" s="73"/>
      <c r="F5" s="73"/>
      <c r="G5" s="73"/>
      <c r="H5" s="73"/>
      <c r="I5" s="73"/>
      <c r="J5" s="73"/>
      <c r="K5" s="73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41" s="4" customFormat="1" ht="12.75" customHeight="1" thickBot="1" x14ac:dyDescent="0.25">
      <c r="A6" s="74" t="s">
        <v>33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27"/>
      <c r="M6" s="27"/>
      <c r="N6" s="2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spans="1:41" ht="12" customHeight="1" x14ac:dyDescent="0.2">
      <c r="A7" s="8"/>
      <c r="B7" s="8"/>
      <c r="C7" s="8"/>
      <c r="D7" s="8"/>
      <c r="E7" s="8"/>
      <c r="F7" s="4"/>
      <c r="G7" s="4"/>
      <c r="H7" s="4"/>
      <c r="I7" s="30"/>
      <c r="J7" s="75" t="s">
        <v>2</v>
      </c>
      <c r="K7" s="76"/>
    </row>
    <row r="8" spans="1:41" x14ac:dyDescent="0.2">
      <c r="A8" s="8"/>
      <c r="B8" s="8"/>
      <c r="C8" s="77" t="s">
        <v>34</v>
      </c>
      <c r="D8" s="77"/>
      <c r="E8" s="77"/>
      <c r="F8" s="77"/>
      <c r="G8" s="77"/>
      <c r="H8" s="77"/>
      <c r="I8" s="32" t="s">
        <v>11</v>
      </c>
      <c r="J8" s="78">
        <v>44861</v>
      </c>
      <c r="K8" s="79"/>
    </row>
    <row r="9" spans="1:41" s="9" customFormat="1" x14ac:dyDescent="0.2">
      <c r="A9" s="80" t="s">
        <v>40</v>
      </c>
      <c r="B9" s="80"/>
      <c r="C9" s="42"/>
      <c r="D9" s="42"/>
      <c r="E9" s="42"/>
      <c r="F9" s="42"/>
      <c r="G9" s="42"/>
      <c r="H9" s="4"/>
      <c r="I9" s="33" t="s">
        <v>3</v>
      </c>
      <c r="J9" s="82"/>
      <c r="K9" s="79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</row>
    <row r="10" spans="1:41" s="9" customFormat="1" ht="13.5" customHeight="1" x14ac:dyDescent="0.2">
      <c r="A10" s="80"/>
      <c r="B10" s="80"/>
      <c r="C10" s="83" t="s">
        <v>23</v>
      </c>
      <c r="D10" s="83"/>
      <c r="E10" s="83"/>
      <c r="F10" s="83"/>
      <c r="G10" s="83"/>
      <c r="H10" s="28"/>
      <c r="I10" s="34" t="s">
        <v>32</v>
      </c>
      <c r="J10" s="82">
        <v>163</v>
      </c>
      <c r="K10" s="79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</row>
    <row r="11" spans="1:41" s="9" customFormat="1" ht="14.25" customHeight="1" x14ac:dyDescent="0.2">
      <c r="A11" s="84" t="s">
        <v>6</v>
      </c>
      <c r="B11" s="84"/>
      <c r="C11" s="81" t="s">
        <v>24</v>
      </c>
      <c r="D11" s="81"/>
      <c r="E11" s="81"/>
      <c r="F11" s="81"/>
      <c r="G11" s="81"/>
      <c r="H11" s="29"/>
      <c r="I11" s="33" t="s">
        <v>4</v>
      </c>
      <c r="J11" s="85">
        <v>8</v>
      </c>
      <c r="K11" s="86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</row>
    <row r="12" spans="1:41" s="9" customFormat="1" ht="14.25" customHeight="1" x14ac:dyDescent="0.2">
      <c r="A12" s="84" t="s">
        <v>7</v>
      </c>
      <c r="B12" s="84"/>
      <c r="C12" s="81" t="s">
        <v>25</v>
      </c>
      <c r="D12" s="81"/>
      <c r="E12" s="81"/>
      <c r="F12" s="81"/>
      <c r="G12" s="81"/>
      <c r="H12" s="29"/>
      <c r="I12" s="33" t="s">
        <v>4</v>
      </c>
      <c r="J12" s="85">
        <v>1</v>
      </c>
      <c r="K12" s="86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</row>
    <row r="13" spans="1:41" s="9" customFormat="1" ht="33.75" customHeight="1" x14ac:dyDescent="0.2">
      <c r="A13" s="80" t="s">
        <v>41</v>
      </c>
      <c r="B13" s="80"/>
      <c r="C13" s="81" t="s">
        <v>42</v>
      </c>
      <c r="D13" s="81"/>
      <c r="E13" s="81"/>
      <c r="F13" s="81"/>
      <c r="G13" s="81"/>
      <c r="H13" s="28"/>
      <c r="I13" s="33" t="s">
        <v>5</v>
      </c>
      <c r="J13" s="82">
        <v>6</v>
      </c>
      <c r="K13" s="79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</row>
    <row r="14" spans="1:41" s="9" customFormat="1" ht="24.75" customHeight="1" x14ac:dyDescent="0.2">
      <c r="A14" s="80" t="s">
        <v>43</v>
      </c>
      <c r="B14" s="80"/>
      <c r="C14" s="81" t="s">
        <v>44</v>
      </c>
      <c r="D14" s="81"/>
      <c r="E14" s="81"/>
      <c r="F14" s="81"/>
      <c r="G14" s="81"/>
      <c r="H14" s="29"/>
      <c r="I14" s="33" t="s">
        <v>5</v>
      </c>
      <c r="J14" s="82">
        <v>1</v>
      </c>
      <c r="K14" s="79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</row>
    <row r="15" spans="1:41" s="9" customFormat="1" ht="12" customHeight="1" x14ac:dyDescent="0.2">
      <c r="A15" s="80" t="s">
        <v>45</v>
      </c>
      <c r="B15" s="80"/>
      <c r="C15" s="81" t="s">
        <v>46</v>
      </c>
      <c r="D15" s="81"/>
      <c r="E15" s="81"/>
      <c r="F15" s="81"/>
      <c r="G15" s="81"/>
      <c r="H15" s="29"/>
      <c r="I15" s="33" t="s">
        <v>5</v>
      </c>
      <c r="J15" s="82" t="s">
        <v>47</v>
      </c>
      <c r="K15" s="79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</row>
    <row r="16" spans="1:41" s="9" customFormat="1" ht="40.5" customHeight="1" x14ac:dyDescent="0.2">
      <c r="A16" s="80" t="s">
        <v>48</v>
      </c>
      <c r="B16" s="80"/>
      <c r="C16" s="81" t="s">
        <v>54</v>
      </c>
      <c r="D16" s="81"/>
      <c r="E16" s="81"/>
      <c r="F16" s="81"/>
      <c r="G16" s="81"/>
      <c r="H16" s="28"/>
      <c r="I16" s="33" t="s">
        <v>5</v>
      </c>
      <c r="J16" s="82" t="s">
        <v>55</v>
      </c>
      <c r="K16" s="79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</row>
    <row r="17" spans="1:41" s="9" customFormat="1" ht="12" customHeight="1" x14ac:dyDescent="0.2">
      <c r="A17" s="84" t="s">
        <v>8</v>
      </c>
      <c r="B17" s="84"/>
      <c r="C17" s="81" t="s">
        <v>31</v>
      </c>
      <c r="D17" s="81"/>
      <c r="E17" s="81"/>
      <c r="F17" s="81"/>
      <c r="G17" s="81"/>
      <c r="H17" s="29"/>
      <c r="I17" s="33" t="s">
        <v>5</v>
      </c>
      <c r="J17" s="82" t="s">
        <v>30</v>
      </c>
      <c r="K17" s="79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</row>
    <row r="18" spans="1:41" s="9" customFormat="1" x14ac:dyDescent="0.2">
      <c r="A18" s="84" t="s">
        <v>49</v>
      </c>
      <c r="B18" s="84"/>
      <c r="C18" s="81" t="s">
        <v>26</v>
      </c>
      <c r="D18" s="81"/>
      <c r="E18" s="81"/>
      <c r="F18" s="81"/>
      <c r="G18" s="81"/>
      <c r="H18" s="29"/>
      <c r="I18" s="31" t="s">
        <v>1</v>
      </c>
      <c r="J18" s="82" t="s">
        <v>50</v>
      </c>
      <c r="K18" s="79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</row>
    <row r="19" spans="1:41" s="9" customFormat="1" ht="69" customHeight="1" x14ac:dyDescent="0.2">
      <c r="A19" s="87" t="s">
        <v>28</v>
      </c>
      <c r="B19" s="87"/>
      <c r="C19" s="88" t="s">
        <v>27</v>
      </c>
      <c r="D19" s="88"/>
      <c r="E19" s="88"/>
      <c r="F19" s="88"/>
      <c r="G19" s="88"/>
      <c r="H19" s="88"/>
      <c r="I19" s="31" t="s">
        <v>0</v>
      </c>
      <c r="J19" s="78">
        <v>44316</v>
      </c>
      <c r="K19" s="79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</row>
    <row r="20" spans="1:41" s="9" customFormat="1" ht="12" customHeight="1" thickBot="1" x14ac:dyDescent="0.25">
      <c r="A20" s="4"/>
      <c r="B20" s="4"/>
      <c r="C20" s="19" t="s">
        <v>15</v>
      </c>
      <c r="D20" s="4"/>
      <c r="E20" s="4"/>
      <c r="F20" s="4"/>
      <c r="G20" s="4"/>
      <c r="H20" s="4"/>
      <c r="I20" s="31" t="s">
        <v>9</v>
      </c>
      <c r="J20" s="95">
        <v>83</v>
      </c>
      <c r="K20" s="96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</row>
    <row r="21" spans="1:41" s="9" customFormat="1" ht="11.25" customHeight="1" thickBot="1" x14ac:dyDescent="0.25">
      <c r="A21" s="4"/>
      <c r="B21" s="4"/>
      <c r="C21" s="4"/>
      <c r="D21" s="4"/>
      <c r="E21" s="4"/>
      <c r="F21" s="4"/>
      <c r="G21" s="4"/>
      <c r="H21" s="4"/>
      <c r="I21" s="7"/>
      <c r="J21" s="13"/>
      <c r="K21" s="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</row>
    <row r="22" spans="1:41" ht="180.75" customHeight="1" thickTop="1" thickBot="1" x14ac:dyDescent="0.25">
      <c r="A22" s="8"/>
      <c r="B22" s="97" t="s">
        <v>20</v>
      </c>
      <c r="C22" s="98"/>
      <c r="D22" s="99" t="s">
        <v>56</v>
      </c>
      <c r="E22" s="100"/>
      <c r="F22" s="100"/>
      <c r="G22" s="100"/>
      <c r="H22" s="100"/>
      <c r="I22" s="100"/>
      <c r="J22" s="100"/>
      <c r="K22" s="101"/>
    </row>
    <row r="23" spans="1:41" ht="0.75" customHeight="1" thickTop="1" x14ac:dyDescent="0.2">
      <c r="A23" s="8"/>
      <c r="B23" s="8"/>
      <c r="C23" s="14"/>
      <c r="D23" s="14"/>
      <c r="E23" s="15"/>
      <c r="F23" s="16"/>
      <c r="G23" s="4"/>
      <c r="H23" s="4"/>
      <c r="I23" s="4"/>
      <c r="J23" s="4"/>
      <c r="K23" s="4"/>
    </row>
    <row r="24" spans="1:41" ht="1.5" hidden="1" customHeight="1" x14ac:dyDescent="0.2">
      <c r="A24" s="8"/>
      <c r="B24" s="8"/>
      <c r="C24" s="14"/>
      <c r="D24" s="14"/>
      <c r="E24" s="15"/>
      <c r="F24" s="16"/>
      <c r="G24" s="4"/>
      <c r="H24" s="4"/>
      <c r="I24" s="4"/>
      <c r="J24" s="4"/>
      <c r="K24" s="4"/>
    </row>
    <row r="25" spans="1:41" s="17" customFormat="1" ht="19.5" customHeight="1" x14ac:dyDescent="0.2">
      <c r="A25" s="102" t="s">
        <v>35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</row>
    <row r="26" spans="1:41" s="10" customFormat="1" ht="34.5" customHeight="1" x14ac:dyDescent="0.2">
      <c r="A26" s="103" t="s">
        <v>13</v>
      </c>
      <c r="B26" s="105" t="s">
        <v>12</v>
      </c>
      <c r="C26" s="89" t="s">
        <v>17</v>
      </c>
      <c r="D26" s="90"/>
      <c r="E26" s="90"/>
      <c r="F26" s="90"/>
      <c r="G26" s="90"/>
      <c r="H26" s="90"/>
      <c r="I26" s="107" t="s">
        <v>10</v>
      </c>
      <c r="J26" s="108"/>
      <c r="K26" s="109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</row>
    <row r="27" spans="1:41" s="10" customFormat="1" ht="27" customHeight="1" x14ac:dyDescent="0.2">
      <c r="A27" s="104"/>
      <c r="B27" s="106"/>
      <c r="C27" s="36" t="s">
        <v>36</v>
      </c>
      <c r="D27" s="36" t="s">
        <v>37</v>
      </c>
      <c r="E27" s="36" t="s">
        <v>38</v>
      </c>
      <c r="F27" s="36" t="s">
        <v>29</v>
      </c>
      <c r="G27" s="36" t="s">
        <v>29</v>
      </c>
      <c r="H27" s="46" t="s">
        <v>39</v>
      </c>
      <c r="I27" s="110" t="s">
        <v>16</v>
      </c>
      <c r="J27" s="111"/>
      <c r="K27" s="112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</row>
    <row r="28" spans="1:41" s="3" customFormat="1" ht="12" x14ac:dyDescent="0.2">
      <c r="A28" s="37">
        <v>1</v>
      </c>
      <c r="B28" s="21">
        <v>2</v>
      </c>
      <c r="C28" s="21">
        <v>3</v>
      </c>
      <c r="D28" s="21">
        <v>4</v>
      </c>
      <c r="E28" s="22">
        <v>5</v>
      </c>
      <c r="F28" s="22">
        <v>6</v>
      </c>
      <c r="G28" s="21">
        <v>7</v>
      </c>
      <c r="H28" s="45">
        <v>8</v>
      </c>
      <c r="I28" s="89">
        <v>9</v>
      </c>
      <c r="J28" s="90"/>
      <c r="K28" s="91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s="11" customFormat="1" ht="36" outlineLevel="1" x14ac:dyDescent="0.2">
      <c r="A29" s="39" t="s">
        <v>53</v>
      </c>
      <c r="B29" s="40">
        <v>96602000</v>
      </c>
      <c r="C29" s="60">
        <v>447.75</v>
      </c>
      <c r="D29" s="60">
        <v>8480.7799999999988</v>
      </c>
      <c r="E29" s="60">
        <v>8480.7799999999988</v>
      </c>
      <c r="F29" s="60" t="s">
        <v>29</v>
      </c>
      <c r="G29" s="60" t="s">
        <v>29</v>
      </c>
      <c r="H29" s="60">
        <f>C29</f>
        <v>447.75</v>
      </c>
      <c r="I29" s="92">
        <f>IFERROR(ROUND(C29/D29*E29,5),0)</f>
        <v>447.75</v>
      </c>
      <c r="J29" s="93"/>
      <c r="K29" s="94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s="12" customFormat="1" ht="24" outlineLevel="1" x14ac:dyDescent="0.2">
      <c r="A30" s="39" t="s">
        <v>57</v>
      </c>
      <c r="B30" s="40">
        <v>96604000</v>
      </c>
      <c r="C30" s="60">
        <v>447.75</v>
      </c>
      <c r="D30" s="60">
        <v>8480.7799999999988</v>
      </c>
      <c r="E30" s="60">
        <v>8480.7799999999988</v>
      </c>
      <c r="F30" s="60" t="s">
        <v>29</v>
      </c>
      <c r="G30" s="60" t="s">
        <v>29</v>
      </c>
      <c r="H30" s="60">
        <f t="shared" ref="H30:H41" si="0">C30</f>
        <v>447.75</v>
      </c>
      <c r="I30" s="92">
        <f t="shared" ref="I30:I41" si="1">IFERROR(ROUND(C30/D30*E30,5),0)</f>
        <v>447.75</v>
      </c>
      <c r="J30" s="93"/>
      <c r="K30" s="94"/>
    </row>
    <row r="31" spans="1:41" s="12" customFormat="1" ht="24" outlineLevel="1" x14ac:dyDescent="0.2">
      <c r="A31" s="39" t="s">
        <v>58</v>
      </c>
      <c r="B31" s="40">
        <v>96607000</v>
      </c>
      <c r="C31" s="60">
        <v>447.75</v>
      </c>
      <c r="D31" s="60">
        <v>8480.7799999999988</v>
      </c>
      <c r="E31" s="60">
        <v>8480.7799999999988</v>
      </c>
      <c r="F31" s="60" t="s">
        <v>29</v>
      </c>
      <c r="G31" s="60" t="s">
        <v>29</v>
      </c>
      <c r="H31" s="60">
        <f t="shared" si="0"/>
        <v>447.75</v>
      </c>
      <c r="I31" s="92">
        <f t="shared" si="1"/>
        <v>447.75</v>
      </c>
      <c r="J31" s="93"/>
      <c r="K31" s="94"/>
    </row>
    <row r="32" spans="1:41" s="12" customFormat="1" ht="24" outlineLevel="1" x14ac:dyDescent="0.2">
      <c r="A32" s="39" t="s">
        <v>59</v>
      </c>
      <c r="B32" s="40">
        <v>96611000</v>
      </c>
      <c r="C32" s="60">
        <v>447.75</v>
      </c>
      <c r="D32" s="60">
        <v>8480.7799999999988</v>
      </c>
      <c r="E32" s="60">
        <v>8480.7799999999988</v>
      </c>
      <c r="F32" s="60" t="s">
        <v>29</v>
      </c>
      <c r="G32" s="60" t="s">
        <v>29</v>
      </c>
      <c r="H32" s="60">
        <f t="shared" si="0"/>
        <v>447.75</v>
      </c>
      <c r="I32" s="92">
        <f t="shared" si="1"/>
        <v>447.75</v>
      </c>
      <c r="J32" s="93"/>
      <c r="K32" s="94"/>
    </row>
    <row r="33" spans="1:41" s="12" customFormat="1" ht="24" outlineLevel="1" x14ac:dyDescent="0.2">
      <c r="A33" s="39" t="s">
        <v>60</v>
      </c>
      <c r="B33" s="40">
        <v>96612000</v>
      </c>
      <c r="C33" s="60">
        <v>1231.7049999999999</v>
      </c>
      <c r="D33" s="60">
        <v>8480.7799999999988</v>
      </c>
      <c r="E33" s="60">
        <v>8480.7799999999988</v>
      </c>
      <c r="F33" s="60" t="s">
        <v>29</v>
      </c>
      <c r="G33" s="60" t="s">
        <v>29</v>
      </c>
      <c r="H33" s="60">
        <f t="shared" si="0"/>
        <v>1231.7049999999999</v>
      </c>
      <c r="I33" s="92">
        <f t="shared" si="1"/>
        <v>1231.7049999999999</v>
      </c>
      <c r="J33" s="93"/>
      <c r="K33" s="94"/>
    </row>
    <row r="34" spans="1:41" s="12" customFormat="1" ht="24" outlineLevel="1" x14ac:dyDescent="0.2">
      <c r="A34" s="39" t="s">
        <v>61</v>
      </c>
      <c r="B34" s="40">
        <v>96616000</v>
      </c>
      <c r="C34" s="60">
        <v>1413.9469999999999</v>
      </c>
      <c r="D34" s="60">
        <v>8480.7799999999988</v>
      </c>
      <c r="E34" s="60">
        <v>8480.7799999999988</v>
      </c>
      <c r="F34" s="60" t="s">
        <v>29</v>
      </c>
      <c r="G34" s="60" t="s">
        <v>29</v>
      </c>
      <c r="H34" s="60">
        <f t="shared" si="0"/>
        <v>1413.9469999999999</v>
      </c>
      <c r="I34" s="92">
        <f t="shared" si="1"/>
        <v>1413.9469999999999</v>
      </c>
      <c r="J34" s="93"/>
      <c r="K34" s="94"/>
    </row>
    <row r="35" spans="1:41" s="12" customFormat="1" ht="24" outlineLevel="1" x14ac:dyDescent="0.2">
      <c r="A35" s="39" t="s">
        <v>62</v>
      </c>
      <c r="B35" s="40">
        <v>96622000</v>
      </c>
      <c r="C35" s="60">
        <v>1413.9469999999999</v>
      </c>
      <c r="D35" s="60">
        <v>8480.7799999999988</v>
      </c>
      <c r="E35" s="60">
        <v>8480.7799999999988</v>
      </c>
      <c r="F35" s="60" t="s">
        <v>29</v>
      </c>
      <c r="G35" s="60" t="s">
        <v>29</v>
      </c>
      <c r="H35" s="60">
        <f t="shared" si="0"/>
        <v>1413.9469999999999</v>
      </c>
      <c r="I35" s="92">
        <f t="shared" si="1"/>
        <v>1413.9469999999999</v>
      </c>
      <c r="J35" s="93"/>
      <c r="K35" s="94"/>
    </row>
    <row r="36" spans="1:41" s="12" customFormat="1" ht="36" outlineLevel="1" x14ac:dyDescent="0.2">
      <c r="A36" s="39" t="s">
        <v>63</v>
      </c>
      <c r="B36" s="40">
        <v>96625000</v>
      </c>
      <c r="C36" s="60">
        <v>340.60399999999998</v>
      </c>
      <c r="D36" s="60">
        <v>8480.7799999999988</v>
      </c>
      <c r="E36" s="60">
        <v>8480.7799999999988</v>
      </c>
      <c r="F36" s="60" t="s">
        <v>29</v>
      </c>
      <c r="G36" s="60" t="s">
        <v>29</v>
      </c>
      <c r="H36" s="60">
        <f t="shared" si="0"/>
        <v>340.60399999999998</v>
      </c>
      <c r="I36" s="92">
        <f t="shared" si="1"/>
        <v>340.60399999999998</v>
      </c>
      <c r="J36" s="93"/>
      <c r="K36" s="94"/>
    </row>
    <row r="37" spans="1:41" s="12" customFormat="1" ht="24" outlineLevel="1" x14ac:dyDescent="0.2">
      <c r="A37" s="39" t="s">
        <v>64</v>
      </c>
      <c r="B37" s="40">
        <v>96631000</v>
      </c>
      <c r="C37" s="60">
        <v>447.75</v>
      </c>
      <c r="D37" s="60">
        <v>8480.7799999999988</v>
      </c>
      <c r="E37" s="60">
        <v>8480.7799999999988</v>
      </c>
      <c r="F37" s="60" t="s">
        <v>29</v>
      </c>
      <c r="G37" s="60" t="s">
        <v>29</v>
      </c>
      <c r="H37" s="60">
        <f t="shared" si="0"/>
        <v>447.75</v>
      </c>
      <c r="I37" s="92">
        <f t="shared" si="1"/>
        <v>447.75</v>
      </c>
      <c r="J37" s="93"/>
      <c r="K37" s="94"/>
    </row>
    <row r="38" spans="1:41" s="12" customFormat="1" ht="36" outlineLevel="1" x14ac:dyDescent="0.2">
      <c r="A38" s="39" t="s">
        <v>51</v>
      </c>
      <c r="B38" s="40">
        <v>96634000</v>
      </c>
      <c r="C38" s="60">
        <v>447.75</v>
      </c>
      <c r="D38" s="60">
        <v>8480.7799999999988</v>
      </c>
      <c r="E38" s="60">
        <v>8480.7799999999988</v>
      </c>
      <c r="F38" s="60" t="s">
        <v>29</v>
      </c>
      <c r="G38" s="60" t="s">
        <v>29</v>
      </c>
      <c r="H38" s="60">
        <f t="shared" si="0"/>
        <v>447.75</v>
      </c>
      <c r="I38" s="92">
        <f t="shared" si="1"/>
        <v>447.75</v>
      </c>
      <c r="J38" s="93"/>
      <c r="K38" s="94"/>
    </row>
    <row r="39" spans="1:41" s="12" customFormat="1" ht="24" outlineLevel="1" x14ac:dyDescent="0.2">
      <c r="A39" s="39" t="s">
        <v>65</v>
      </c>
      <c r="B39" s="40">
        <v>96637000</v>
      </c>
      <c r="C39" s="60">
        <v>447.75</v>
      </c>
      <c r="D39" s="60">
        <v>8480.7799999999988</v>
      </c>
      <c r="E39" s="60">
        <v>8480.7799999999988</v>
      </c>
      <c r="F39" s="60" t="s">
        <v>29</v>
      </c>
      <c r="G39" s="60" t="s">
        <v>29</v>
      </c>
      <c r="H39" s="60">
        <f t="shared" si="0"/>
        <v>447.75</v>
      </c>
      <c r="I39" s="92">
        <f t="shared" si="1"/>
        <v>447.75</v>
      </c>
      <c r="J39" s="93"/>
      <c r="K39" s="94"/>
    </row>
    <row r="40" spans="1:41" ht="24" x14ac:dyDescent="0.2">
      <c r="A40" s="54" t="s">
        <v>67</v>
      </c>
      <c r="B40" s="53">
        <v>96640000</v>
      </c>
      <c r="C40" s="60">
        <v>447.75</v>
      </c>
      <c r="D40" s="60">
        <v>8480.7799999999988</v>
      </c>
      <c r="E40" s="60">
        <v>8480.7799999999988</v>
      </c>
      <c r="F40" s="60"/>
      <c r="G40" s="60"/>
      <c r="H40" s="60">
        <f t="shared" si="0"/>
        <v>447.75</v>
      </c>
      <c r="I40" s="92">
        <f t="shared" si="1"/>
        <v>447.75</v>
      </c>
      <c r="J40" s="93"/>
      <c r="K40" s="94"/>
    </row>
    <row r="41" spans="1:41" s="12" customFormat="1" ht="12" outlineLevel="1" x14ac:dyDescent="0.2">
      <c r="A41" s="39" t="s">
        <v>66</v>
      </c>
      <c r="B41" s="40">
        <v>96701000</v>
      </c>
      <c r="C41" s="60">
        <v>447.75</v>
      </c>
      <c r="D41" s="60">
        <v>8480.7799999999988</v>
      </c>
      <c r="E41" s="60">
        <v>8480.7799999999988</v>
      </c>
      <c r="F41" s="60" t="s">
        <v>29</v>
      </c>
      <c r="G41" s="60" t="s">
        <v>29</v>
      </c>
      <c r="H41" s="60">
        <f t="shared" si="0"/>
        <v>447.75</v>
      </c>
      <c r="I41" s="92">
        <f t="shared" si="1"/>
        <v>447.75</v>
      </c>
      <c r="J41" s="93"/>
      <c r="K41" s="94"/>
    </row>
    <row r="42" spans="1:41" s="12" customFormat="1" ht="12" x14ac:dyDescent="0.2">
      <c r="A42" s="20" t="s">
        <v>18</v>
      </c>
      <c r="B42" s="41" t="s">
        <v>29</v>
      </c>
      <c r="C42" s="60" t="s">
        <v>29</v>
      </c>
      <c r="D42" s="60" t="s">
        <v>29</v>
      </c>
      <c r="E42" s="60" t="s">
        <v>29</v>
      </c>
      <c r="F42" s="60" t="s">
        <v>29</v>
      </c>
      <c r="G42" s="60" t="s">
        <v>29</v>
      </c>
      <c r="H42" s="60" t="s">
        <v>29</v>
      </c>
      <c r="I42" s="113" t="s">
        <v>29</v>
      </c>
      <c r="J42" s="113"/>
      <c r="K42" s="113"/>
    </row>
    <row r="43" spans="1:41" s="2" customFormat="1" ht="13.5" customHeight="1" x14ac:dyDescent="0.2">
      <c r="A43" s="23" t="s">
        <v>14</v>
      </c>
      <c r="B43" s="41" t="s">
        <v>29</v>
      </c>
      <c r="C43" s="61">
        <f>SUM(C29:C42)</f>
        <v>8429.9530000000013</v>
      </c>
      <c r="D43" s="61" t="s">
        <v>29</v>
      </c>
      <c r="E43" s="61" t="s">
        <v>29</v>
      </c>
      <c r="F43" s="61">
        <f>SUM(F29:F42)</f>
        <v>0</v>
      </c>
      <c r="G43" s="61">
        <f>SUM(G29:G42)</f>
        <v>0</v>
      </c>
      <c r="H43" s="61">
        <f>SUM(H29:H42)</f>
        <v>8429.9530000000013</v>
      </c>
      <c r="I43" s="114">
        <f>SUM(I29:K42)</f>
        <v>8429.9530000000013</v>
      </c>
      <c r="J43" s="114"/>
      <c r="K43" s="114"/>
      <c r="S43" s="35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</row>
    <row r="44" spans="1:41" s="17" customFormat="1" ht="20.25" customHeight="1" x14ac:dyDescent="0.2">
      <c r="A44" s="115" t="s">
        <v>52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</row>
    <row r="45" spans="1:41" s="10" customFormat="1" ht="34.5" customHeight="1" x14ac:dyDescent="0.2">
      <c r="A45" s="70" t="s">
        <v>13</v>
      </c>
      <c r="B45" s="70" t="s">
        <v>12</v>
      </c>
      <c r="C45" s="63" t="s">
        <v>17</v>
      </c>
      <c r="D45" s="63"/>
      <c r="E45" s="63"/>
      <c r="F45" s="63"/>
      <c r="G45" s="63"/>
      <c r="H45" s="63"/>
      <c r="I45" s="64" t="s">
        <v>10</v>
      </c>
      <c r="J45" s="64"/>
      <c r="K45" s="64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</row>
    <row r="46" spans="1:41" s="10" customFormat="1" ht="33.75" customHeight="1" x14ac:dyDescent="0.2">
      <c r="A46" s="70"/>
      <c r="B46" s="70"/>
      <c r="C46" s="47" t="s">
        <v>36</v>
      </c>
      <c r="D46" s="47" t="s">
        <v>37</v>
      </c>
      <c r="E46" s="47" t="s">
        <v>38</v>
      </c>
      <c r="F46" s="47" t="s">
        <v>29</v>
      </c>
      <c r="G46" s="47" t="s">
        <v>29</v>
      </c>
      <c r="H46" s="47" t="s">
        <v>39</v>
      </c>
      <c r="I46" s="65" t="s">
        <v>19</v>
      </c>
      <c r="J46" s="65"/>
      <c r="K46" s="6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</row>
    <row r="47" spans="1:41" s="3" customFormat="1" ht="13.5" customHeight="1" x14ac:dyDescent="0.2">
      <c r="A47" s="49">
        <v>1</v>
      </c>
      <c r="B47" s="49">
        <v>2</v>
      </c>
      <c r="C47" s="49">
        <v>3</v>
      </c>
      <c r="D47" s="49">
        <v>4</v>
      </c>
      <c r="E47" s="40">
        <v>5</v>
      </c>
      <c r="F47" s="40">
        <v>6</v>
      </c>
      <c r="G47" s="49">
        <v>7</v>
      </c>
      <c r="H47" s="49">
        <v>8</v>
      </c>
      <c r="I47" s="63">
        <v>9</v>
      </c>
      <c r="J47" s="63"/>
      <c r="K47" s="63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s="11" customFormat="1" ht="13.5" hidden="1" customHeight="1" outlineLevel="1" x14ac:dyDescent="0.2">
      <c r="A48" s="51"/>
      <c r="B48" s="40"/>
      <c r="C48" s="52"/>
      <c r="D48" s="43">
        <v>0</v>
      </c>
      <c r="E48" s="43" t="s">
        <v>29</v>
      </c>
      <c r="F48" s="43" t="s">
        <v>29</v>
      </c>
      <c r="G48" s="43" t="s">
        <v>29</v>
      </c>
      <c r="H48" s="44">
        <f>SUM(C48:D48)</f>
        <v>0</v>
      </c>
      <c r="I48" s="116">
        <f>SUM(H48)</f>
        <v>0</v>
      </c>
      <c r="J48" s="116"/>
      <c r="K48" s="116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s="12" customFormat="1" ht="13.5" hidden="1" customHeight="1" outlineLevel="1" x14ac:dyDescent="0.2">
      <c r="A49" s="51"/>
      <c r="B49" s="40"/>
      <c r="C49" s="52"/>
      <c r="D49" s="43">
        <v>0</v>
      </c>
      <c r="E49" s="43" t="s">
        <v>29</v>
      </c>
      <c r="F49" s="43" t="s">
        <v>29</v>
      </c>
      <c r="G49" s="43" t="s">
        <v>29</v>
      </c>
      <c r="H49" s="44">
        <f t="shared" ref="H49:H52" si="2">SUM(C49:D49)</f>
        <v>0</v>
      </c>
      <c r="I49" s="116">
        <f t="shared" ref="I49:I52" si="3">SUM(H49)</f>
        <v>0</v>
      </c>
      <c r="J49" s="116"/>
      <c r="K49" s="116"/>
    </row>
    <row r="50" spans="1:41" s="12" customFormat="1" ht="13.5" hidden="1" customHeight="1" outlineLevel="1" x14ac:dyDescent="0.2">
      <c r="A50" s="51"/>
      <c r="B50" s="40"/>
      <c r="C50" s="52"/>
      <c r="D50" s="43">
        <v>0</v>
      </c>
      <c r="E50" s="43" t="s">
        <v>29</v>
      </c>
      <c r="F50" s="43" t="s">
        <v>29</v>
      </c>
      <c r="G50" s="43" t="s">
        <v>29</v>
      </c>
      <c r="H50" s="44">
        <f t="shared" si="2"/>
        <v>0</v>
      </c>
      <c r="I50" s="116">
        <f t="shared" si="3"/>
        <v>0</v>
      </c>
      <c r="J50" s="116"/>
      <c r="K50" s="116"/>
    </row>
    <row r="51" spans="1:41" s="12" customFormat="1" ht="13.5" hidden="1" customHeight="1" outlineLevel="1" x14ac:dyDescent="0.2">
      <c r="A51" s="51"/>
      <c r="B51" s="40"/>
      <c r="C51" s="52"/>
      <c r="D51" s="43">
        <v>0</v>
      </c>
      <c r="E51" s="43" t="s">
        <v>29</v>
      </c>
      <c r="F51" s="43" t="s">
        <v>29</v>
      </c>
      <c r="G51" s="43" t="s">
        <v>29</v>
      </c>
      <c r="H51" s="44">
        <f t="shared" si="2"/>
        <v>0</v>
      </c>
      <c r="I51" s="116">
        <f t="shared" si="3"/>
        <v>0</v>
      </c>
      <c r="J51" s="116"/>
      <c r="K51" s="116"/>
    </row>
    <row r="52" spans="1:41" s="2" customFormat="1" ht="13.5" hidden="1" customHeight="1" outlineLevel="1" x14ac:dyDescent="0.2">
      <c r="A52" s="51"/>
      <c r="B52" s="40"/>
      <c r="C52" s="52"/>
      <c r="D52" s="43">
        <v>0</v>
      </c>
      <c r="E52" s="43" t="s">
        <v>29</v>
      </c>
      <c r="F52" s="43" t="s">
        <v>29</v>
      </c>
      <c r="G52" s="43" t="s">
        <v>29</v>
      </c>
      <c r="H52" s="44">
        <f t="shared" si="2"/>
        <v>0</v>
      </c>
      <c r="I52" s="116">
        <f t="shared" si="3"/>
        <v>0</v>
      </c>
      <c r="J52" s="116"/>
      <c r="K52" s="11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1" s="11" customFormat="1" ht="36" outlineLevel="1" x14ac:dyDescent="0.2">
      <c r="A53" s="39" t="s">
        <v>53</v>
      </c>
      <c r="B53" s="48">
        <v>96602000</v>
      </c>
      <c r="C53" s="60">
        <v>447.75</v>
      </c>
      <c r="D53" s="60">
        <v>8480.7799999999988</v>
      </c>
      <c r="E53" s="60">
        <v>8480.7799999999988</v>
      </c>
      <c r="F53" s="60" t="s">
        <v>29</v>
      </c>
      <c r="G53" s="60" t="s">
        <v>29</v>
      </c>
      <c r="H53" s="60">
        <f>C53</f>
        <v>447.75</v>
      </c>
      <c r="I53" s="92">
        <f>IFERROR(ROUND(C53/D53*E53,5),0)</f>
        <v>447.75</v>
      </c>
      <c r="J53" s="93"/>
      <c r="K53" s="94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s="12" customFormat="1" ht="24" outlineLevel="1" x14ac:dyDescent="0.2">
      <c r="A54" s="39" t="s">
        <v>57</v>
      </c>
      <c r="B54" s="48">
        <v>96604000</v>
      </c>
      <c r="C54" s="60">
        <v>447.75</v>
      </c>
      <c r="D54" s="60">
        <v>8480.7799999999988</v>
      </c>
      <c r="E54" s="60">
        <v>8480.7799999999988</v>
      </c>
      <c r="F54" s="60" t="s">
        <v>29</v>
      </c>
      <c r="G54" s="60" t="s">
        <v>29</v>
      </c>
      <c r="H54" s="60">
        <f t="shared" ref="H54:H65" si="4">C54</f>
        <v>447.75</v>
      </c>
      <c r="I54" s="92">
        <f t="shared" ref="I54:I65" si="5">IFERROR(ROUND(C54/D54*E54,5),0)</f>
        <v>447.75</v>
      </c>
      <c r="J54" s="93"/>
      <c r="K54" s="94"/>
    </row>
    <row r="55" spans="1:41" s="12" customFormat="1" ht="24" outlineLevel="1" x14ac:dyDescent="0.2">
      <c r="A55" s="39" t="s">
        <v>58</v>
      </c>
      <c r="B55" s="48">
        <v>96607000</v>
      </c>
      <c r="C55" s="60">
        <v>447.75</v>
      </c>
      <c r="D55" s="60">
        <v>8480.7799999999988</v>
      </c>
      <c r="E55" s="60">
        <v>8480.7799999999988</v>
      </c>
      <c r="F55" s="60" t="s">
        <v>29</v>
      </c>
      <c r="G55" s="60" t="s">
        <v>29</v>
      </c>
      <c r="H55" s="60">
        <f t="shared" si="4"/>
        <v>447.75</v>
      </c>
      <c r="I55" s="92">
        <f t="shared" si="5"/>
        <v>447.75</v>
      </c>
      <c r="J55" s="93"/>
      <c r="K55" s="94"/>
    </row>
    <row r="56" spans="1:41" s="12" customFormat="1" ht="24" outlineLevel="1" x14ac:dyDescent="0.2">
      <c r="A56" s="39" t="s">
        <v>59</v>
      </c>
      <c r="B56" s="48">
        <v>96611000</v>
      </c>
      <c r="C56" s="60">
        <v>447.75</v>
      </c>
      <c r="D56" s="60">
        <v>8480.7799999999988</v>
      </c>
      <c r="E56" s="60">
        <v>8480.7799999999988</v>
      </c>
      <c r="F56" s="60" t="s">
        <v>29</v>
      </c>
      <c r="G56" s="60" t="s">
        <v>29</v>
      </c>
      <c r="H56" s="60">
        <f t="shared" si="4"/>
        <v>447.75</v>
      </c>
      <c r="I56" s="92">
        <f t="shared" si="5"/>
        <v>447.75</v>
      </c>
      <c r="J56" s="93"/>
      <c r="K56" s="94"/>
    </row>
    <row r="57" spans="1:41" s="12" customFormat="1" ht="24" outlineLevel="1" x14ac:dyDescent="0.2">
      <c r="A57" s="39" t="s">
        <v>60</v>
      </c>
      <c r="B57" s="48">
        <v>96612000</v>
      </c>
      <c r="C57" s="60">
        <v>1231.7049999999999</v>
      </c>
      <c r="D57" s="60">
        <v>8480.7799999999988</v>
      </c>
      <c r="E57" s="60">
        <v>8480.7799999999988</v>
      </c>
      <c r="F57" s="60" t="s">
        <v>29</v>
      </c>
      <c r="G57" s="60" t="s">
        <v>29</v>
      </c>
      <c r="H57" s="60">
        <f t="shared" si="4"/>
        <v>1231.7049999999999</v>
      </c>
      <c r="I57" s="92">
        <f t="shared" si="5"/>
        <v>1231.7049999999999</v>
      </c>
      <c r="J57" s="93"/>
      <c r="K57" s="94"/>
    </row>
    <row r="58" spans="1:41" s="12" customFormat="1" ht="24" outlineLevel="1" x14ac:dyDescent="0.2">
      <c r="A58" s="39" t="s">
        <v>61</v>
      </c>
      <c r="B58" s="48">
        <v>96616000</v>
      </c>
      <c r="C58" s="60">
        <v>1413.9469999999999</v>
      </c>
      <c r="D58" s="60">
        <v>8480.7799999999988</v>
      </c>
      <c r="E58" s="60">
        <v>8480.7799999999988</v>
      </c>
      <c r="F58" s="60" t="s">
        <v>29</v>
      </c>
      <c r="G58" s="60" t="s">
        <v>29</v>
      </c>
      <c r="H58" s="60">
        <f t="shared" si="4"/>
        <v>1413.9469999999999</v>
      </c>
      <c r="I58" s="92">
        <f t="shared" si="5"/>
        <v>1413.9469999999999</v>
      </c>
      <c r="J58" s="93"/>
      <c r="K58" s="94"/>
    </row>
    <row r="59" spans="1:41" s="12" customFormat="1" ht="24" outlineLevel="1" x14ac:dyDescent="0.2">
      <c r="A59" s="39" t="s">
        <v>62</v>
      </c>
      <c r="B59" s="48">
        <v>96622000</v>
      </c>
      <c r="C59" s="60">
        <v>1413.9469999999999</v>
      </c>
      <c r="D59" s="60">
        <v>8480.7799999999988</v>
      </c>
      <c r="E59" s="60">
        <v>8480.7799999999988</v>
      </c>
      <c r="F59" s="60" t="s">
        <v>29</v>
      </c>
      <c r="G59" s="60" t="s">
        <v>29</v>
      </c>
      <c r="H59" s="60">
        <f t="shared" si="4"/>
        <v>1413.9469999999999</v>
      </c>
      <c r="I59" s="92">
        <f t="shared" si="5"/>
        <v>1413.9469999999999</v>
      </c>
      <c r="J59" s="93"/>
      <c r="K59" s="94"/>
    </row>
    <row r="60" spans="1:41" s="12" customFormat="1" ht="36" outlineLevel="1" x14ac:dyDescent="0.2">
      <c r="A60" s="39" t="s">
        <v>63</v>
      </c>
      <c r="B60" s="48">
        <v>96625000</v>
      </c>
      <c r="C60" s="60">
        <v>340.60399999999998</v>
      </c>
      <c r="D60" s="60">
        <v>8480.7799999999988</v>
      </c>
      <c r="E60" s="60">
        <v>8480.7799999999988</v>
      </c>
      <c r="F60" s="60" t="s">
        <v>29</v>
      </c>
      <c r="G60" s="60" t="s">
        <v>29</v>
      </c>
      <c r="H60" s="60">
        <f t="shared" si="4"/>
        <v>340.60399999999998</v>
      </c>
      <c r="I60" s="92">
        <f t="shared" si="5"/>
        <v>340.60399999999998</v>
      </c>
      <c r="J60" s="93"/>
      <c r="K60" s="94"/>
    </row>
    <row r="61" spans="1:41" s="12" customFormat="1" ht="24" outlineLevel="1" x14ac:dyDescent="0.2">
      <c r="A61" s="39" t="s">
        <v>64</v>
      </c>
      <c r="B61" s="48">
        <v>96631000</v>
      </c>
      <c r="C61" s="60">
        <v>447.75</v>
      </c>
      <c r="D61" s="60">
        <v>8480.7799999999988</v>
      </c>
      <c r="E61" s="60">
        <v>8480.7799999999988</v>
      </c>
      <c r="F61" s="60" t="s">
        <v>29</v>
      </c>
      <c r="G61" s="60" t="s">
        <v>29</v>
      </c>
      <c r="H61" s="60">
        <f t="shared" si="4"/>
        <v>447.75</v>
      </c>
      <c r="I61" s="92">
        <f t="shared" si="5"/>
        <v>447.75</v>
      </c>
      <c r="J61" s="93"/>
      <c r="K61" s="94"/>
    </row>
    <row r="62" spans="1:41" s="12" customFormat="1" ht="36" outlineLevel="1" x14ac:dyDescent="0.2">
      <c r="A62" s="39" t="s">
        <v>51</v>
      </c>
      <c r="B62" s="48">
        <v>96634000</v>
      </c>
      <c r="C62" s="60">
        <v>447.75</v>
      </c>
      <c r="D62" s="60">
        <v>8480.7799999999988</v>
      </c>
      <c r="E62" s="60">
        <v>8480.7799999999988</v>
      </c>
      <c r="F62" s="60" t="s">
        <v>29</v>
      </c>
      <c r="G62" s="60" t="s">
        <v>29</v>
      </c>
      <c r="H62" s="60">
        <f t="shared" si="4"/>
        <v>447.75</v>
      </c>
      <c r="I62" s="92">
        <f t="shared" si="5"/>
        <v>447.75</v>
      </c>
      <c r="J62" s="93"/>
      <c r="K62" s="94"/>
    </row>
    <row r="63" spans="1:41" s="12" customFormat="1" ht="24" outlineLevel="1" x14ac:dyDescent="0.2">
      <c r="A63" s="39" t="s">
        <v>65</v>
      </c>
      <c r="B63" s="48">
        <v>96637000</v>
      </c>
      <c r="C63" s="60">
        <v>447.75</v>
      </c>
      <c r="D63" s="60">
        <v>8480.7799999999988</v>
      </c>
      <c r="E63" s="60">
        <v>8480.7799999999988</v>
      </c>
      <c r="F63" s="60" t="s">
        <v>29</v>
      </c>
      <c r="G63" s="60" t="s">
        <v>29</v>
      </c>
      <c r="H63" s="60">
        <f t="shared" si="4"/>
        <v>447.75</v>
      </c>
      <c r="I63" s="92">
        <f t="shared" si="5"/>
        <v>447.75</v>
      </c>
      <c r="J63" s="93"/>
      <c r="K63" s="94"/>
    </row>
    <row r="64" spans="1:41" ht="24" x14ac:dyDescent="0.2">
      <c r="A64" s="54" t="s">
        <v>67</v>
      </c>
      <c r="B64" s="57">
        <v>96640000</v>
      </c>
      <c r="C64" s="60">
        <v>447.75</v>
      </c>
      <c r="D64" s="60">
        <v>8480.7799999999988</v>
      </c>
      <c r="E64" s="60">
        <v>8480.7799999999988</v>
      </c>
      <c r="F64" s="60"/>
      <c r="G64" s="60"/>
      <c r="H64" s="60">
        <f t="shared" si="4"/>
        <v>447.75</v>
      </c>
      <c r="I64" s="92">
        <f t="shared" si="5"/>
        <v>447.75</v>
      </c>
      <c r="J64" s="93"/>
      <c r="K64" s="94"/>
    </row>
    <row r="65" spans="1:41" s="12" customFormat="1" ht="12" outlineLevel="1" x14ac:dyDescent="0.2">
      <c r="A65" s="39" t="s">
        <v>66</v>
      </c>
      <c r="B65" s="48">
        <v>96701000</v>
      </c>
      <c r="C65" s="60">
        <v>447.75</v>
      </c>
      <c r="D65" s="60">
        <v>8480.7799999999988</v>
      </c>
      <c r="E65" s="60">
        <v>8480.7799999999988</v>
      </c>
      <c r="F65" s="60" t="s">
        <v>29</v>
      </c>
      <c r="G65" s="60" t="s">
        <v>29</v>
      </c>
      <c r="H65" s="60">
        <f t="shared" si="4"/>
        <v>447.75</v>
      </c>
      <c r="I65" s="92">
        <f t="shared" si="5"/>
        <v>447.75</v>
      </c>
      <c r="J65" s="93"/>
      <c r="K65" s="94"/>
    </row>
    <row r="66" spans="1:41" s="12" customFormat="1" ht="12" x14ac:dyDescent="0.2">
      <c r="A66" s="20" t="s">
        <v>18</v>
      </c>
      <c r="B66" s="41" t="s">
        <v>29</v>
      </c>
      <c r="C66" s="60" t="s">
        <v>29</v>
      </c>
      <c r="D66" s="60" t="s">
        <v>29</v>
      </c>
      <c r="E66" s="60" t="s">
        <v>29</v>
      </c>
      <c r="F66" s="60" t="s">
        <v>29</v>
      </c>
      <c r="G66" s="60" t="s">
        <v>29</v>
      </c>
      <c r="H66" s="60" t="s">
        <v>29</v>
      </c>
      <c r="I66" s="113" t="s">
        <v>29</v>
      </c>
      <c r="J66" s="113"/>
      <c r="K66" s="113"/>
    </row>
    <row r="67" spans="1:41" s="2" customFormat="1" ht="13.5" customHeight="1" x14ac:dyDescent="0.2">
      <c r="A67" s="23" t="s">
        <v>14</v>
      </c>
      <c r="B67" s="41" t="s">
        <v>29</v>
      </c>
      <c r="C67" s="61">
        <f>SUM(C53:C66)</f>
        <v>8429.9530000000013</v>
      </c>
      <c r="D67" s="61" t="s">
        <v>29</v>
      </c>
      <c r="E67" s="61" t="s">
        <v>29</v>
      </c>
      <c r="F67" s="61">
        <f>SUM(F53:F66)</f>
        <v>0</v>
      </c>
      <c r="G67" s="61">
        <f>SUM(G53:G66)</f>
        <v>0</v>
      </c>
      <c r="H67" s="61">
        <f>SUM(H53:H66)</f>
        <v>8429.9530000000013</v>
      </c>
      <c r="I67" s="117">
        <f>SUM(I53:K66)</f>
        <v>8429.9530000000013</v>
      </c>
      <c r="J67" s="117"/>
      <c r="K67" s="117"/>
      <c r="S67" s="35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</row>
    <row r="68" spans="1:41" ht="18.75" customHeight="1" x14ac:dyDescent="0.2">
      <c r="A68" s="62" t="s">
        <v>68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</row>
    <row r="69" spans="1:41" x14ac:dyDescent="0.2">
      <c r="A69" s="70" t="s">
        <v>13</v>
      </c>
      <c r="B69" s="70" t="s">
        <v>12</v>
      </c>
      <c r="C69" s="63" t="s">
        <v>17</v>
      </c>
      <c r="D69" s="63"/>
      <c r="E69" s="63"/>
      <c r="F69" s="63"/>
      <c r="G69" s="63"/>
      <c r="H69" s="63"/>
      <c r="I69" s="64" t="s">
        <v>10</v>
      </c>
      <c r="J69" s="64"/>
      <c r="K69" s="64"/>
    </row>
    <row r="70" spans="1:41" ht="24" x14ac:dyDescent="0.2">
      <c r="A70" s="70"/>
      <c r="B70" s="70"/>
      <c r="C70" s="55" t="s">
        <v>36</v>
      </c>
      <c r="D70" s="55" t="s">
        <v>37</v>
      </c>
      <c r="E70" s="55" t="s">
        <v>38</v>
      </c>
      <c r="F70" s="55" t="s">
        <v>29</v>
      </c>
      <c r="G70" s="55" t="s">
        <v>29</v>
      </c>
      <c r="H70" s="55" t="s">
        <v>39</v>
      </c>
      <c r="I70" s="65" t="s">
        <v>19</v>
      </c>
      <c r="J70" s="65"/>
      <c r="K70" s="65"/>
    </row>
    <row r="71" spans="1:41" x14ac:dyDescent="0.2">
      <c r="A71" s="56">
        <v>1</v>
      </c>
      <c r="B71" s="56">
        <v>2</v>
      </c>
      <c r="C71" s="56">
        <v>3</v>
      </c>
      <c r="D71" s="56">
        <v>4</v>
      </c>
      <c r="E71" s="57">
        <v>5</v>
      </c>
      <c r="F71" s="57">
        <v>6</v>
      </c>
      <c r="G71" s="56">
        <v>7</v>
      </c>
      <c r="H71" s="56">
        <v>8</v>
      </c>
      <c r="I71" s="63">
        <v>9</v>
      </c>
      <c r="J71" s="63"/>
      <c r="K71" s="63"/>
    </row>
    <row r="72" spans="1:41" x14ac:dyDescent="0.2">
      <c r="A72" s="59"/>
      <c r="B72" s="59"/>
      <c r="C72" s="59"/>
      <c r="D72" s="59"/>
      <c r="E72" s="59"/>
      <c r="F72" s="59"/>
      <c r="G72" s="59"/>
      <c r="H72" s="59"/>
      <c r="I72" s="67"/>
      <c r="J72" s="68"/>
      <c r="K72" s="69"/>
    </row>
    <row r="73" spans="1:41" x14ac:dyDescent="0.2">
      <c r="A73" s="59"/>
      <c r="B73" s="59"/>
      <c r="C73" s="59"/>
      <c r="D73" s="59"/>
      <c r="E73" s="59"/>
      <c r="F73" s="59"/>
      <c r="G73" s="59"/>
      <c r="H73" s="59"/>
      <c r="I73" s="67"/>
      <c r="J73" s="68"/>
      <c r="K73" s="69"/>
    </row>
    <row r="74" spans="1:41" x14ac:dyDescent="0.2">
      <c r="A74" s="50" t="s">
        <v>18</v>
      </c>
      <c r="B74" s="41" t="s">
        <v>29</v>
      </c>
      <c r="C74" s="58" t="s">
        <v>29</v>
      </c>
      <c r="D74" s="58" t="s">
        <v>29</v>
      </c>
      <c r="E74" s="58" t="s">
        <v>29</v>
      </c>
      <c r="F74" s="58" t="s">
        <v>29</v>
      </c>
      <c r="G74" s="58" t="s">
        <v>29</v>
      </c>
      <c r="H74" s="58" t="s">
        <v>29</v>
      </c>
      <c r="I74" s="66" t="s">
        <v>29</v>
      </c>
      <c r="J74" s="66"/>
      <c r="K74" s="66"/>
    </row>
  </sheetData>
  <mergeCells count="100">
    <mergeCell ref="I66:K66"/>
    <mergeCell ref="I67:K67"/>
    <mergeCell ref="I63:K63"/>
    <mergeCell ref="I64:K64"/>
    <mergeCell ref="I65:K65"/>
    <mergeCell ref="I60:K60"/>
    <mergeCell ref="I61:K61"/>
    <mergeCell ref="I62:K62"/>
    <mergeCell ref="I53:K53"/>
    <mergeCell ref="I54:K54"/>
    <mergeCell ref="I58:K58"/>
    <mergeCell ref="I59:K59"/>
    <mergeCell ref="I55:K55"/>
    <mergeCell ref="I56:K56"/>
    <mergeCell ref="I57:K57"/>
    <mergeCell ref="I50:K50"/>
    <mergeCell ref="I51:K51"/>
    <mergeCell ref="I52:K52"/>
    <mergeCell ref="I47:K47"/>
    <mergeCell ref="I48:K48"/>
    <mergeCell ref="I49:K49"/>
    <mergeCell ref="I43:K43"/>
    <mergeCell ref="A45:A46"/>
    <mergeCell ref="B45:B46"/>
    <mergeCell ref="C45:H45"/>
    <mergeCell ref="I45:K45"/>
    <mergeCell ref="I46:K46"/>
    <mergeCell ref="A44:K44"/>
    <mergeCell ref="I40:K40"/>
    <mergeCell ref="I41:K41"/>
    <mergeCell ref="I42:K42"/>
    <mergeCell ref="I37:K37"/>
    <mergeCell ref="I38:K38"/>
    <mergeCell ref="I39:K39"/>
    <mergeCell ref="I34:K34"/>
    <mergeCell ref="I35:K35"/>
    <mergeCell ref="I36:K36"/>
    <mergeCell ref="I31:K31"/>
    <mergeCell ref="I32:K32"/>
    <mergeCell ref="I33:K33"/>
    <mergeCell ref="I28:K28"/>
    <mergeCell ref="I29:K29"/>
    <mergeCell ref="I30:K30"/>
    <mergeCell ref="J20:K20"/>
    <mergeCell ref="B22:C22"/>
    <mergeCell ref="D22:K22"/>
    <mergeCell ref="A25:K25"/>
    <mergeCell ref="A26:A27"/>
    <mergeCell ref="B26:B27"/>
    <mergeCell ref="C26:H26"/>
    <mergeCell ref="I26:K26"/>
    <mergeCell ref="I27:K27"/>
    <mergeCell ref="A16:B16"/>
    <mergeCell ref="C16:G16"/>
    <mergeCell ref="J16:K16"/>
    <mergeCell ref="A17:B17"/>
    <mergeCell ref="C17:G17"/>
    <mergeCell ref="J17:K17"/>
    <mergeCell ref="A18:B18"/>
    <mergeCell ref="C18:G18"/>
    <mergeCell ref="J18:K18"/>
    <mergeCell ref="A19:B19"/>
    <mergeCell ref="C19:H19"/>
    <mergeCell ref="J19:K19"/>
    <mergeCell ref="A15:B15"/>
    <mergeCell ref="C15:G15"/>
    <mergeCell ref="J15:K15"/>
    <mergeCell ref="A12:B12"/>
    <mergeCell ref="C12:G12"/>
    <mergeCell ref="J12:K12"/>
    <mergeCell ref="A13:B13"/>
    <mergeCell ref="C13:G13"/>
    <mergeCell ref="J13:K13"/>
    <mergeCell ref="C8:H8"/>
    <mergeCell ref="J8:K8"/>
    <mergeCell ref="A14:B14"/>
    <mergeCell ref="C14:G14"/>
    <mergeCell ref="J14:K14"/>
    <mergeCell ref="A9:B10"/>
    <mergeCell ref="J9:K9"/>
    <mergeCell ref="C10:G10"/>
    <mergeCell ref="J10:K10"/>
    <mergeCell ref="A11:B11"/>
    <mergeCell ref="C11:G11"/>
    <mergeCell ref="J11:K11"/>
    <mergeCell ref="H1:K2"/>
    <mergeCell ref="A4:K4"/>
    <mergeCell ref="A5:K5"/>
    <mergeCell ref="A6:K6"/>
    <mergeCell ref="J7:K7"/>
    <mergeCell ref="I74:K74"/>
    <mergeCell ref="I72:K72"/>
    <mergeCell ref="I73:K73"/>
    <mergeCell ref="A69:A70"/>
    <mergeCell ref="B69:B70"/>
    <mergeCell ref="A68:K68"/>
    <mergeCell ref="C69:H69"/>
    <mergeCell ref="I69:K69"/>
    <mergeCell ref="I70:K70"/>
    <mergeCell ref="I71:K7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C753F94-0D8A-4B89-AA4B-9A7AE898E406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R5190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 Эльмурзаев</dc:creator>
  <cp:lastModifiedBy>Саидов Адлан Альвиевич</cp:lastModifiedBy>
  <cp:lastPrinted>2022-10-31T10:00:24Z</cp:lastPrinted>
  <dcterms:created xsi:type="dcterms:W3CDTF">1999-06-07T14:24:01Z</dcterms:created>
  <dcterms:modified xsi:type="dcterms:W3CDTF">2022-11-01T07:41:44Z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